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dmbso\Documents\Budget Proposals\Budget Proposal 2024\working forms\"/>
    </mc:Choice>
  </mc:AlternateContent>
  <bookViews>
    <workbookView xWindow="0" yWindow="0" windowWidth="28800" windowHeight="12330"/>
  </bookViews>
  <sheets>
    <sheet name="JO" sheetId="1" r:id="rId1"/>
  </sheets>
  <externalReferences>
    <externalReference r:id="rId2"/>
    <externalReference r:id="rId3"/>
    <externalReference r:id="rId4"/>
    <externalReference r:id="rId5"/>
  </externalReferences>
  <definedNames>
    <definedName name="aaaaa">[1]testing!$A$3:$A$111</definedName>
    <definedName name="Jan">[2]testing!$A$3:$A$111</definedName>
    <definedName name="Office" localSheetId="0">[3]testing!$A$3:$A$111</definedName>
    <definedName name="Office">[4]testing!$A$3:$A$111</definedName>
    <definedName name="OPIS" localSheetId="0">[3]testing!$A$3:$A$13</definedName>
    <definedName name="OPIS">[4]testing!$A$3:$A$13</definedName>
    <definedName name="_xlnm.Print_Area" localSheetId="0">JO!$A$1:$I$41</definedName>
    <definedName name="_xlnm.Print_Titles" localSheetId="0">JO!$1:$11</definedName>
  </definedNames>
  <calcPr calcId="162913"/>
</workbook>
</file>

<file path=xl/calcChain.xml><?xml version="1.0" encoding="utf-8"?>
<calcChain xmlns="http://schemas.openxmlformats.org/spreadsheetml/2006/main">
  <c r="E20" i="1" l="1"/>
  <c r="F20" i="1" s="1"/>
  <c r="G20" i="1" s="1"/>
  <c r="H20" i="1" s="1"/>
  <c r="E21" i="1"/>
  <c r="F21" i="1" s="1"/>
  <c r="G21" i="1" s="1"/>
  <c r="H21" i="1" s="1"/>
  <c r="E22" i="1"/>
  <c r="F22" i="1" s="1"/>
  <c r="G22" i="1" s="1"/>
  <c r="H22" i="1" s="1"/>
  <c r="E13" i="1"/>
  <c r="F13" i="1" s="1"/>
  <c r="G13" i="1" s="1"/>
  <c r="H13" i="1" s="1"/>
  <c r="E14" i="1"/>
  <c r="F14" i="1" s="1"/>
  <c r="G14" i="1" s="1"/>
  <c r="H14" i="1" s="1"/>
  <c r="E15" i="1"/>
  <c r="F15" i="1" s="1"/>
  <c r="G15" i="1" s="1"/>
  <c r="H15" i="1" s="1"/>
  <c r="E16" i="1"/>
  <c r="F16" i="1" s="1"/>
  <c r="G16" i="1" s="1"/>
  <c r="H16" i="1" s="1"/>
  <c r="E17" i="1"/>
  <c r="F17" i="1" s="1"/>
  <c r="G17" i="1" s="1"/>
  <c r="H17" i="1" s="1"/>
  <c r="E18" i="1"/>
  <c r="F18" i="1" s="1"/>
  <c r="G18" i="1" s="1"/>
  <c r="H18" i="1" s="1"/>
  <c r="E19" i="1"/>
  <c r="F19" i="1" s="1"/>
  <c r="G19" i="1" s="1"/>
  <c r="H19" i="1" s="1"/>
  <c r="E23" i="1"/>
  <c r="F23" i="1" s="1"/>
  <c r="G23" i="1" s="1"/>
  <c r="H23" i="1" s="1"/>
  <c r="E24" i="1"/>
  <c r="F24" i="1" s="1"/>
  <c r="G24" i="1" s="1"/>
  <c r="H24" i="1" s="1"/>
  <c r="E25" i="1"/>
  <c r="F25" i="1" s="1"/>
  <c r="G25" i="1" s="1"/>
  <c r="H25" i="1" s="1"/>
  <c r="E26" i="1"/>
  <c r="F26" i="1" s="1"/>
  <c r="G26" i="1" s="1"/>
  <c r="H26" i="1" s="1"/>
  <c r="E27" i="1"/>
  <c r="F27" i="1" s="1"/>
  <c r="G27" i="1" s="1"/>
  <c r="H27" i="1" s="1"/>
  <c r="E12" i="1"/>
  <c r="F12" i="1" l="1"/>
  <c r="G12" i="1" s="1"/>
  <c r="H12" i="1" s="1"/>
  <c r="H29" i="1" s="1"/>
</calcChain>
</file>

<file path=xl/sharedStrings.xml><?xml version="1.0" encoding="utf-8"?>
<sst xmlns="http://schemas.openxmlformats.org/spreadsheetml/2006/main" count="26" uniqueCount="26">
  <si>
    <t>Republic of the Philippines</t>
  </si>
  <si>
    <t>POLYTECHNIC UNIVERSITY OF THE PHILIPPINES</t>
  </si>
  <si>
    <t>Sta. Mesa, Manila</t>
  </si>
  <si>
    <t>Position/Job Description</t>
  </si>
  <si>
    <t>SG</t>
  </si>
  <si>
    <t>Monthly Rate</t>
  </si>
  <si>
    <t>Daily Rate</t>
  </si>
  <si>
    <t>Daily rate w/ 10% Premium</t>
  </si>
  <si>
    <t>No. of Workers</t>
  </si>
  <si>
    <t>Total</t>
  </si>
  <si>
    <t>PROPOSED OTHER GENERAL SERVICES</t>
  </si>
  <si>
    <t>Justification</t>
  </si>
  <si>
    <t>TOTAL</t>
  </si>
  <si>
    <t>OFFICE:</t>
  </si>
  <si>
    <t>Notes:</t>
  </si>
  <si>
    <t>Annual Rate</t>
  </si>
  <si>
    <t>Daily Rate =   Actual monthly rate for the position divided by 22 days</t>
  </si>
  <si>
    <t>Montly Rate =   Daily Rate w/ 10% premium   x   22 days</t>
  </si>
  <si>
    <t>Annual Rate =  Monthly Rate   x   12 months</t>
  </si>
  <si>
    <t>Total =   Annual Rate   x   No. of Workers</t>
  </si>
  <si>
    <t>JOB ORDER WORKERS</t>
  </si>
  <si>
    <t>FY ____</t>
  </si>
  <si>
    <t>Prepared by:</t>
  </si>
  <si>
    <t>NOTE: Kindly fill-out on the blue cells only.</t>
  </si>
  <si>
    <t>NAME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</si>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</sst>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0" xfId="0" applyFont="1" applyAlignment="1"/>
    <xf numFmtId="0" fontId="4" fillId="0" borderId="0" xfId="0" applyFont="1" applyAlignment="1"/>
    <xf numFmtId="164" fontId="3" fillId="0" borderId="10" xfId="0" applyNumberFormat="1" applyFont="1" applyBorder="1"/>
    <xf numFmtId="164" fontId="2" fillId="0" borderId="1" xfId="1" applyFont="1" applyBorder="1" applyAlignment="1">
      <alignment horizontal="center"/>
    </xf>
    <xf numFmtId="0" fontId="6" fillId="0" borderId="0" xfId="0" applyFont="1"/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164" fontId="2" fillId="2" borderId="1" xfId="1" applyFont="1" applyFill="1" applyBorder="1" applyAlignment="1">
      <alignment horizontal="center"/>
    </xf>
    <xf numFmtId="0" fontId="2" fillId="2" borderId="1" xfId="0" applyFont="1" applyFill="1" applyBorder="1"/>
    <xf numFmtId="0" fontId="7" fillId="0" borderId="0" xfId="0" applyFont="1" applyBorder="1"/>
    <xf numFmtId="0" fontId="4" fillId="2" borderId="0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2" fillId="2" borderId="0" xfId="0" applyFont="1" applyFill="1"/>
    <xf numFmtId="0" fontId="3" fillId="2" borderId="7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15595</xdr:colOff>
      <xdr:row>0</xdr:row>
      <xdr:rowOff>22413</xdr:rowOff>
    </xdr:from>
    <xdr:to>
      <xdr:col>0</xdr:col>
      <xdr:colOff>737325</xdr:colOff>
      <xdr:row>3</xdr:row>
      <xdr:rowOff>104775</xdr:rowOff>
    </xdr:to>
    <xdr:pic>
      <xdr:nvPicPr>
        <xdr:cNvPr id="2" name="Picture 1" descr="PUPLogo.png">
          <a:extLst>
            <a:ext uri="{FF2B5EF4-FFF2-40B4-BE49-F238E27FC236}">
              <a16:creationId xmlns:a16="http://schemas.microsoft.com/office/drawing/2014/main" id="{8606C9FC-4559-4835-B243-6E3550287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595" y="22413"/>
          <a:ext cx="721730" cy="67627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KO/data%20ko/working/request%20for%20Food/1%20Food%20expenses%202020/12%20December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cobso/desktop/amgozum%20files/FOOD%20EXPENSES/1%20Food%20expenses%202022/1%20January%20202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KO/data%20ko/working/request%20for%20Food/1%20Food%20expenses%202019/2%20February%20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KO/data%20ko/working/request%20for%20Food/1%20Food%20expenses%202019/12%20December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"/>
      <sheetName val="Sheet1"/>
      <sheetName val="EVP"/>
      <sheetName val="VPA"/>
      <sheetName val="VPAA"/>
      <sheetName val="VPBC"/>
      <sheetName val="VPF"/>
      <sheetName val="VPSAS"/>
      <sheetName val="VPRED"/>
      <sheetName val="Summary by sector1"/>
      <sheetName val="Summary by sector"/>
      <sheetName val="Summary"/>
      <sheetName val="testing"/>
      <sheetName val="Sheet4"/>
      <sheetName val="Sheet2"/>
      <sheetName val="Sheet3"/>
      <sheetName val="Summary by sector (2)"/>
      <sheetName val="Sheet2 (2)"/>
    </sheetNames>
    <sheetDataSet>
      <sheetData sheetId="0">
        <row r="22">
          <cell r="J22">
            <v>0</v>
          </cell>
        </row>
      </sheetData>
      <sheetData sheetId="1"/>
      <sheetData sheetId="2">
        <row r="22">
          <cell r="J22">
            <v>0</v>
          </cell>
        </row>
      </sheetData>
      <sheetData sheetId="3">
        <row r="68">
          <cell r="J68">
            <v>0</v>
          </cell>
        </row>
      </sheetData>
      <sheetData sheetId="4">
        <row r="69">
          <cell r="J69">
            <v>0</v>
          </cell>
        </row>
      </sheetData>
      <sheetData sheetId="5">
        <row r="22">
          <cell r="J22">
            <v>0</v>
          </cell>
        </row>
      </sheetData>
      <sheetData sheetId="6">
        <row r="20">
          <cell r="J20">
            <v>0</v>
          </cell>
        </row>
      </sheetData>
      <sheetData sheetId="7">
        <row r="20">
          <cell r="J20">
            <v>0</v>
          </cell>
        </row>
      </sheetData>
      <sheetData sheetId="8">
        <row r="28">
          <cell r="J28">
            <v>0</v>
          </cell>
        </row>
      </sheetData>
      <sheetData sheetId="9"/>
      <sheetData sheetId="10"/>
      <sheetData sheetId="11"/>
      <sheetData sheetId="12">
        <row r="3">
          <cell r="A3" t="str">
            <v>Accounting Department</v>
          </cell>
        </row>
        <row r="4">
          <cell r="A4" t="str">
            <v>Admission Services</v>
          </cell>
        </row>
        <row r="5">
          <cell r="A5" t="str">
            <v>Alfonso</v>
          </cell>
        </row>
        <row r="6">
          <cell r="A6" t="str">
            <v>Alumni Relations and Career Development office</v>
          </cell>
        </row>
        <row r="7">
          <cell r="A7" t="str">
            <v xml:space="preserve">Assets Management Office </v>
          </cell>
        </row>
        <row r="8">
          <cell r="A8" t="str">
            <v>Bansud</v>
          </cell>
        </row>
        <row r="9">
          <cell r="A9" t="str">
            <v>Bataan</v>
          </cell>
        </row>
        <row r="10">
          <cell r="A10" t="str">
            <v>Batangas</v>
          </cell>
        </row>
        <row r="11">
          <cell r="A11" t="str">
            <v>Bids and Awards Committee</v>
          </cell>
        </row>
        <row r="12">
          <cell r="A12" t="str">
            <v>Binan</v>
          </cell>
        </row>
        <row r="13">
          <cell r="A13" t="str">
            <v>Budget Services Office</v>
          </cell>
        </row>
        <row r="14">
          <cell r="A14" t="str">
            <v>Cabiao</v>
          </cell>
        </row>
        <row r="15">
          <cell r="A15" t="str">
            <v>Caluan</v>
          </cell>
        </row>
        <row r="16">
          <cell r="A16" t="str">
            <v>Center for Creative Writing</v>
          </cell>
        </row>
        <row r="17">
          <cell r="A17" t="str">
            <v>Center for Engineeering and Technology Research</v>
          </cell>
        </row>
        <row r="18">
          <cell r="A18" t="str">
            <v>Center for environment Studies</v>
          </cell>
        </row>
        <row r="19">
          <cell r="A19" t="str">
            <v>Center for Human Rights and Gender Studies</v>
          </cell>
        </row>
        <row r="20">
          <cell r="A20" t="str">
            <v>Center for Mathematics, Computing and Information</v>
          </cell>
        </row>
        <row r="21">
          <cell r="A21" t="str">
            <v>Center for Pease and Poverty Alleviation Studies</v>
          </cell>
        </row>
        <row r="22">
          <cell r="A22" t="str">
            <v>Center for Public Administration and Governance</v>
          </cell>
        </row>
        <row r="23">
          <cell r="A23" t="str">
            <v>Center for Social History</v>
          </cell>
        </row>
        <row r="24">
          <cell r="A24" t="str">
            <v>Center for Technology Transfer and Enterprise Development</v>
          </cell>
        </row>
        <row r="25">
          <cell r="A25" t="str">
            <v>Central Records Office</v>
          </cell>
        </row>
        <row r="26">
          <cell r="A26" t="str">
            <v>College of Accountancy and Finance</v>
          </cell>
        </row>
        <row r="27">
          <cell r="A27" t="str">
            <v>College of Architecture and Fine Arts</v>
          </cell>
        </row>
        <row r="28">
          <cell r="A28" t="str">
            <v>College of Arts and Letters</v>
          </cell>
        </row>
        <row r="29">
          <cell r="A29" t="str">
            <v>College of Business Administration</v>
          </cell>
        </row>
        <row r="30">
          <cell r="A30" t="str">
            <v>College of Communications</v>
          </cell>
        </row>
        <row r="31">
          <cell r="A31" t="str">
            <v>College of Computer and Info. Sciences</v>
          </cell>
        </row>
        <row r="32">
          <cell r="A32" t="str">
            <v>College of Education</v>
          </cell>
        </row>
        <row r="33">
          <cell r="A33" t="str">
            <v xml:space="preserve">College of Engineering </v>
          </cell>
        </row>
        <row r="34">
          <cell r="A34" t="str">
            <v>College of Human Kinetics</v>
          </cell>
        </row>
        <row r="35">
          <cell r="A35" t="str">
            <v>College of Law</v>
          </cell>
        </row>
        <row r="36">
          <cell r="A36" t="str">
            <v>College of Political Science and Public Adm.</v>
          </cell>
        </row>
        <row r="37">
          <cell r="A37" t="str">
            <v>College of Sciences</v>
          </cell>
        </row>
        <row r="38">
          <cell r="A38" t="str">
            <v>College of Social Sciences and Development</v>
          </cell>
        </row>
        <row r="39">
          <cell r="A39" t="str">
            <v>Commission on Audit Field Office</v>
          </cell>
        </row>
        <row r="40">
          <cell r="A40" t="str">
            <v>Commonwealth</v>
          </cell>
        </row>
        <row r="41">
          <cell r="A41" t="str">
            <v>Communication Management Office</v>
          </cell>
        </row>
        <row r="42">
          <cell r="A42" t="str">
            <v>Community Realations Development Office</v>
          </cell>
        </row>
        <row r="43">
          <cell r="A43" t="str">
            <v>Dental Services Section</v>
          </cell>
        </row>
        <row r="44">
          <cell r="A44" t="str">
            <v>Executive Vice President</v>
          </cell>
        </row>
        <row r="45">
          <cell r="A45" t="str">
            <v>Exesutive Committee</v>
          </cell>
        </row>
        <row r="46">
          <cell r="A46" t="str">
            <v>Extension Management Office</v>
          </cell>
        </row>
        <row r="47">
          <cell r="A47" t="str">
            <v>Facility Management Office</v>
          </cell>
        </row>
        <row r="48">
          <cell r="A48" t="str">
            <v>Fund Management Office</v>
          </cell>
        </row>
        <row r="49">
          <cell r="A49" t="str">
            <v>Gen. Luna</v>
          </cell>
        </row>
        <row r="50">
          <cell r="A50" t="str">
            <v>General Services Office</v>
          </cell>
        </row>
        <row r="51">
          <cell r="A51" t="str">
            <v xml:space="preserve">Human Resource Management Department </v>
          </cell>
        </row>
        <row r="52">
          <cell r="A52" t="str">
            <v xml:space="preserve">Information and Communiation Technology Office </v>
          </cell>
        </row>
        <row r="53">
          <cell r="A53" t="str">
            <v>innovations and Technology Support Office</v>
          </cell>
        </row>
        <row r="54">
          <cell r="A54" t="str">
            <v>Institute for Culture and Language Stadies</v>
          </cell>
        </row>
        <row r="55">
          <cell r="A55" t="str">
            <v>Institute for Labor and Industrial Relations</v>
          </cell>
        </row>
        <row r="56">
          <cell r="A56" t="str">
            <v>Institute for Social Science and Development</v>
          </cell>
        </row>
        <row r="57">
          <cell r="A57" t="str">
            <v>Institute of Data Statistical Analysis</v>
          </cell>
        </row>
        <row r="58">
          <cell r="A58" t="str">
            <v>Institute of Science and Technology Research</v>
          </cell>
        </row>
        <row r="59">
          <cell r="A59" t="str">
            <v>Institute of Technology</v>
          </cell>
        </row>
        <row r="60">
          <cell r="A60" t="str">
            <v>Institutional Planning Office</v>
          </cell>
        </row>
        <row r="61">
          <cell r="A61" t="str">
            <v>Intelectual Property Management Office</v>
          </cell>
        </row>
        <row r="62">
          <cell r="A62" t="str">
            <v>Internal Audit Office</v>
          </cell>
        </row>
        <row r="63">
          <cell r="A63" t="str">
            <v>Laboratory High School Department</v>
          </cell>
        </row>
        <row r="64">
          <cell r="A64" t="str">
            <v>Lopez</v>
          </cell>
        </row>
        <row r="65">
          <cell r="A65" t="str">
            <v>Maragondon</v>
          </cell>
        </row>
        <row r="66">
          <cell r="A66" t="str">
            <v>Maragondon 2</v>
          </cell>
        </row>
        <row r="67">
          <cell r="A67" t="str">
            <v>Medical services Section</v>
          </cell>
        </row>
        <row r="68">
          <cell r="A68" t="str">
            <v>Mulanay</v>
          </cell>
        </row>
        <row r="69">
          <cell r="A69" t="str">
            <v>Ninoy Aquino Library and Learning Resource Center</v>
          </cell>
        </row>
        <row r="70">
          <cell r="A70" t="str">
            <v>Office of the International Affairs</v>
          </cell>
        </row>
        <row r="71">
          <cell r="A71" t="str">
            <v>Office of the President</v>
          </cell>
        </row>
        <row r="72">
          <cell r="A72" t="str">
            <v>Office of the Student Services</v>
          </cell>
        </row>
        <row r="73">
          <cell r="A73" t="str">
            <v>Office of the University Registrar</v>
          </cell>
        </row>
        <row r="74">
          <cell r="A74" t="str">
            <v>Office of the Vice President for Accademic Affairs</v>
          </cell>
        </row>
        <row r="75">
          <cell r="A75" t="str">
            <v>Office of the Vice President for Administration</v>
          </cell>
        </row>
        <row r="76">
          <cell r="A76" t="str">
            <v>Office of the Vice President for Branches and Campuses</v>
          </cell>
        </row>
        <row r="77">
          <cell r="A77" t="str">
            <v>Office of the Vice President for Finance</v>
          </cell>
        </row>
        <row r="78">
          <cell r="A78" t="str">
            <v xml:space="preserve">Office of the Vice President for Reaserch Extension </v>
          </cell>
        </row>
        <row r="79">
          <cell r="A79" t="str">
            <v>Office of the Vice President for Student Affairs and Services</v>
          </cell>
        </row>
        <row r="80">
          <cell r="A80" t="str">
            <v>Open University System</v>
          </cell>
        </row>
        <row r="81">
          <cell r="A81" t="str">
            <v>Paranaque</v>
          </cell>
        </row>
        <row r="82">
          <cell r="A82" t="str">
            <v>Physical Planning and Development Office</v>
          </cell>
        </row>
        <row r="83">
          <cell r="A83" t="str">
            <v>Procurement Management Office</v>
          </cell>
        </row>
        <row r="84">
          <cell r="A84" t="str">
            <v>Publications Office</v>
          </cell>
        </row>
        <row r="85">
          <cell r="A85" t="str">
            <v>Pulilan</v>
          </cell>
        </row>
        <row r="86">
          <cell r="A86" t="str">
            <v>PUP M.H Del Pilar</v>
          </cell>
        </row>
        <row r="87">
          <cell r="A87" t="str">
            <v>PUP NDC Campus</v>
          </cell>
        </row>
        <row r="88">
          <cell r="A88" t="str">
            <v>Quality Assurance Center</v>
          </cell>
        </row>
        <row r="89">
          <cell r="A89" t="str">
            <v>Ragay</v>
          </cell>
        </row>
        <row r="90">
          <cell r="A90" t="str">
            <v>Ragay 2</v>
          </cell>
        </row>
        <row r="91">
          <cell r="A91" t="str">
            <v>Research Management Office</v>
          </cell>
        </row>
        <row r="92">
          <cell r="A92" t="str">
            <v>Resource Management Office</v>
          </cell>
        </row>
        <row r="93">
          <cell r="A93" t="str">
            <v>Sablayan</v>
          </cell>
        </row>
        <row r="94">
          <cell r="A94" t="str">
            <v>Safety and Security Services</v>
          </cell>
        </row>
        <row r="95">
          <cell r="A95" t="str">
            <v>San Juan</v>
          </cell>
        </row>
        <row r="96">
          <cell r="A96" t="str">
            <v>San Pedro</v>
          </cell>
        </row>
        <row r="97">
          <cell r="A97" t="str">
            <v>Scholarship and Financial Assistance Services</v>
          </cell>
        </row>
        <row r="98">
          <cell r="A98" t="str">
            <v>Senior High School Department</v>
          </cell>
        </row>
        <row r="99">
          <cell r="A99" t="str">
            <v>Special Programs and Projects</v>
          </cell>
        </row>
        <row r="100">
          <cell r="A100" t="str">
            <v>Sports Development Program Office</v>
          </cell>
        </row>
        <row r="101">
          <cell r="A101" t="str">
            <v>Sta. Maria</v>
          </cell>
        </row>
        <row r="102">
          <cell r="A102" t="str">
            <v>Sta. Rosa</v>
          </cell>
        </row>
        <row r="103">
          <cell r="A103" t="str">
            <v>Taguig</v>
          </cell>
        </row>
        <row r="104">
          <cell r="A104" t="str">
            <v>Transportation and Motorpool Section</v>
          </cell>
        </row>
        <row r="105">
          <cell r="A105" t="str">
            <v>Uniersity Canteen</v>
          </cell>
        </row>
        <row r="106">
          <cell r="A106" t="str">
            <v>Unisan</v>
          </cell>
        </row>
        <row r="107">
          <cell r="A107" t="str">
            <v xml:space="preserve">University and Board Secretary </v>
          </cell>
        </row>
        <row r="108">
          <cell r="A108" t="str">
            <v>University Center for Culture Culture and Arts</v>
          </cell>
        </row>
        <row r="109">
          <cell r="A109" t="str">
            <v>University Legal Counsel Office</v>
          </cell>
        </row>
        <row r="110">
          <cell r="A110" t="str">
            <v>University Printing Press Office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"/>
      <sheetName val="Sheet1"/>
      <sheetName val="EVP"/>
      <sheetName val="VPA"/>
      <sheetName val="VPAA"/>
      <sheetName val="VPBC"/>
      <sheetName val="VPF"/>
      <sheetName val="VPSAS"/>
      <sheetName val="VPRED"/>
      <sheetName val="Summary by sector"/>
      <sheetName val="Summary by sector 1"/>
      <sheetName val="2020 unobligated updated (2)"/>
      <sheetName val="2020 unobligated updated (3)"/>
      <sheetName val="Summary"/>
      <sheetName val="testing"/>
      <sheetName val="Sheet4"/>
      <sheetName val="Sheet2"/>
      <sheetName val="Sheet3"/>
      <sheetName val="Summary by sector (2)"/>
      <sheetName val="Sheet2 (2)"/>
    </sheetNames>
    <sheetDataSet>
      <sheetData sheetId="0">
        <row r="110">
          <cell r="J110">
            <v>0</v>
          </cell>
        </row>
      </sheetData>
      <sheetData sheetId="1" refreshError="1"/>
      <sheetData sheetId="2">
        <row r="50">
          <cell r="J50">
            <v>0</v>
          </cell>
        </row>
      </sheetData>
      <sheetData sheetId="3">
        <row r="65">
          <cell r="J65">
            <v>0</v>
          </cell>
        </row>
      </sheetData>
      <sheetData sheetId="4">
        <row r="57">
          <cell r="J57">
            <v>0</v>
          </cell>
        </row>
      </sheetData>
      <sheetData sheetId="5">
        <row r="22">
          <cell r="J22">
            <v>0</v>
          </cell>
        </row>
      </sheetData>
      <sheetData sheetId="6">
        <row r="42">
          <cell r="J42">
            <v>0</v>
          </cell>
        </row>
      </sheetData>
      <sheetData sheetId="7">
        <row r="20">
          <cell r="L20">
            <v>840</v>
          </cell>
        </row>
      </sheetData>
      <sheetData sheetId="8">
        <row r="50">
          <cell r="J50">
            <v>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>
        <row r="3">
          <cell r="A3" t="str">
            <v>Accounting Department</v>
          </cell>
        </row>
        <row r="4">
          <cell r="A4" t="str">
            <v>Admission Services</v>
          </cell>
        </row>
        <row r="5">
          <cell r="A5" t="str">
            <v>Alfonso</v>
          </cell>
        </row>
        <row r="6">
          <cell r="A6" t="str">
            <v>Alumni Relations and Career Development office</v>
          </cell>
        </row>
        <row r="7">
          <cell r="A7" t="str">
            <v xml:space="preserve">Assets Management Office </v>
          </cell>
        </row>
        <row r="8">
          <cell r="A8" t="str">
            <v>Bansud</v>
          </cell>
        </row>
        <row r="9">
          <cell r="A9" t="str">
            <v>Bataan</v>
          </cell>
        </row>
        <row r="10">
          <cell r="A10" t="str">
            <v>Batangas</v>
          </cell>
        </row>
        <row r="11">
          <cell r="A11" t="str">
            <v>Bids and Awards Committee</v>
          </cell>
        </row>
        <row r="12">
          <cell r="A12" t="str">
            <v>Binan</v>
          </cell>
        </row>
        <row r="13">
          <cell r="A13" t="str">
            <v>Budget Services Office</v>
          </cell>
        </row>
        <row r="14">
          <cell r="A14" t="str">
            <v>Cabiao</v>
          </cell>
        </row>
        <row r="15">
          <cell r="A15" t="str">
            <v>Caluan</v>
          </cell>
        </row>
        <row r="16">
          <cell r="A16" t="str">
            <v>Center for Creative Writing</v>
          </cell>
        </row>
        <row r="17">
          <cell r="A17" t="str">
            <v>Center for Engineeering and Technology Research</v>
          </cell>
        </row>
        <row r="18">
          <cell r="A18" t="str">
            <v>Center for environment Studies</v>
          </cell>
        </row>
        <row r="19">
          <cell r="A19" t="str">
            <v>Center for Human Rights and Gender Studies</v>
          </cell>
        </row>
        <row r="20">
          <cell r="A20" t="str">
            <v>Center for Mathematics, Computing and Information</v>
          </cell>
        </row>
        <row r="21">
          <cell r="A21" t="str">
            <v>Center for Pease and Poverty Alleviation Studies</v>
          </cell>
        </row>
        <row r="22">
          <cell r="A22" t="str">
            <v>Center for Public Administration and Governance</v>
          </cell>
        </row>
        <row r="23">
          <cell r="A23" t="str">
            <v>Center for Social History</v>
          </cell>
        </row>
        <row r="24">
          <cell r="A24" t="str">
            <v>Center for Technology Transfer and Enterprise Development</v>
          </cell>
        </row>
        <row r="25">
          <cell r="A25" t="str">
            <v>Central Records Office</v>
          </cell>
        </row>
        <row r="26">
          <cell r="A26" t="str">
            <v>College of Accountancy and Finance</v>
          </cell>
        </row>
        <row r="27">
          <cell r="A27" t="str">
            <v>College of Architecture and Fine Arts</v>
          </cell>
        </row>
        <row r="28">
          <cell r="A28" t="str">
            <v>College of Arts and Letters</v>
          </cell>
        </row>
        <row r="29">
          <cell r="A29" t="str">
            <v>College of Business Administration</v>
          </cell>
        </row>
        <row r="30">
          <cell r="A30" t="str">
            <v>College of Communications</v>
          </cell>
        </row>
        <row r="31">
          <cell r="A31" t="str">
            <v>College of Computer and Info. Sciences</v>
          </cell>
        </row>
        <row r="32">
          <cell r="A32" t="str">
            <v>College of Education</v>
          </cell>
        </row>
        <row r="33">
          <cell r="A33" t="str">
            <v xml:space="preserve">College of Engineering </v>
          </cell>
        </row>
        <row r="34">
          <cell r="A34" t="str">
            <v>College of Human Kinetics</v>
          </cell>
        </row>
        <row r="35">
          <cell r="A35" t="str">
            <v>College of Law</v>
          </cell>
        </row>
        <row r="36">
          <cell r="A36" t="str">
            <v>College of Political Science and Public Adm.</v>
          </cell>
        </row>
        <row r="37">
          <cell r="A37" t="str">
            <v>College of Sciences</v>
          </cell>
        </row>
        <row r="38">
          <cell r="A38" t="str">
            <v>College of Social Sciences and Development</v>
          </cell>
        </row>
        <row r="39">
          <cell r="A39" t="str">
            <v>Commission on Audit Field Office</v>
          </cell>
        </row>
        <row r="40">
          <cell r="A40" t="str">
            <v>Commonwealth</v>
          </cell>
        </row>
        <row r="41">
          <cell r="A41" t="str">
            <v>Communication Management Office</v>
          </cell>
        </row>
        <row r="42">
          <cell r="A42" t="str">
            <v>Community Realations Development Office</v>
          </cell>
        </row>
        <row r="43">
          <cell r="A43" t="str">
            <v>Dental Services Section</v>
          </cell>
        </row>
        <row r="44">
          <cell r="A44" t="str">
            <v>Executive Vice President</v>
          </cell>
        </row>
        <row r="45">
          <cell r="A45" t="str">
            <v>Exesutive Committee</v>
          </cell>
        </row>
        <row r="46">
          <cell r="A46" t="str">
            <v>Extension Management Office</v>
          </cell>
        </row>
        <row r="47">
          <cell r="A47" t="str">
            <v>Facility Management Office</v>
          </cell>
        </row>
        <row r="48">
          <cell r="A48" t="str">
            <v>Fund Management Office</v>
          </cell>
        </row>
        <row r="49">
          <cell r="A49" t="str">
            <v>Gen. Luna</v>
          </cell>
        </row>
        <row r="50">
          <cell r="A50" t="str">
            <v>General Services Office</v>
          </cell>
        </row>
        <row r="51">
          <cell r="A51" t="str">
            <v xml:space="preserve">Human Resource Management Department </v>
          </cell>
        </row>
        <row r="52">
          <cell r="A52" t="str">
            <v xml:space="preserve">Information and Communiation Technology Office </v>
          </cell>
        </row>
        <row r="53">
          <cell r="A53" t="str">
            <v>innovations and Technology Support Office</v>
          </cell>
        </row>
        <row r="54">
          <cell r="A54" t="str">
            <v>Institute for Culture and Language Stadies</v>
          </cell>
        </row>
        <row r="55">
          <cell r="A55" t="str">
            <v>Institute for Labor and Industrial Relations</v>
          </cell>
        </row>
        <row r="56">
          <cell r="A56" t="str">
            <v>Institute for Social Science and Development</v>
          </cell>
        </row>
        <row r="57">
          <cell r="A57" t="str">
            <v>Institute of Data Statistical Analysis</v>
          </cell>
        </row>
        <row r="58">
          <cell r="A58" t="str">
            <v>Institute of Science and Technology Research</v>
          </cell>
        </row>
        <row r="59">
          <cell r="A59" t="str">
            <v>Institute of Technology</v>
          </cell>
        </row>
        <row r="60">
          <cell r="A60" t="str">
            <v>Institutional Planning Office</v>
          </cell>
        </row>
        <row r="61">
          <cell r="A61" t="str">
            <v>Intelectual Property Management Office</v>
          </cell>
        </row>
        <row r="62">
          <cell r="A62" t="str">
            <v>Internal Audit Office</v>
          </cell>
        </row>
        <row r="63">
          <cell r="A63" t="str">
            <v>Laboratory High School Department</v>
          </cell>
        </row>
        <row r="64">
          <cell r="A64" t="str">
            <v>Lopez</v>
          </cell>
        </row>
        <row r="65">
          <cell r="A65" t="str">
            <v>Maragondon</v>
          </cell>
        </row>
        <row r="66">
          <cell r="A66" t="str">
            <v>Maragondon 2</v>
          </cell>
        </row>
        <row r="67">
          <cell r="A67" t="str">
            <v>Medical services Section</v>
          </cell>
        </row>
        <row r="68">
          <cell r="A68" t="str">
            <v>Mulanay</v>
          </cell>
        </row>
        <row r="69">
          <cell r="A69" t="str">
            <v>Ninoy Aquino Library and Learning Resource Center</v>
          </cell>
        </row>
        <row r="70">
          <cell r="A70" t="str">
            <v>Office of the International Affairs</v>
          </cell>
        </row>
        <row r="71">
          <cell r="A71" t="str">
            <v>Office of the President</v>
          </cell>
        </row>
        <row r="72">
          <cell r="A72" t="str">
            <v>Office of the Student Services</v>
          </cell>
        </row>
        <row r="73">
          <cell r="A73" t="str">
            <v>Office of the University Registrar</v>
          </cell>
        </row>
        <row r="74">
          <cell r="A74" t="str">
            <v>Office of the Vice President for Accademic Affairs</v>
          </cell>
        </row>
        <row r="75">
          <cell r="A75" t="str">
            <v>Office of the Vice President for Administration</v>
          </cell>
        </row>
        <row r="76">
          <cell r="A76" t="str">
            <v>Office of the Vice President for Branches and Campuses</v>
          </cell>
        </row>
        <row r="77">
          <cell r="A77" t="str">
            <v>Office of the Vice President for Finance</v>
          </cell>
        </row>
        <row r="78">
          <cell r="A78" t="str">
            <v xml:space="preserve">Office of the Vice President for Reaserch Extension </v>
          </cell>
        </row>
        <row r="79">
          <cell r="A79" t="str">
            <v>Office of the Vice President for Student Affairs and Services</v>
          </cell>
        </row>
        <row r="80">
          <cell r="A80" t="str">
            <v>Open University System</v>
          </cell>
        </row>
        <row r="81">
          <cell r="A81" t="str">
            <v>Paranaque</v>
          </cell>
        </row>
        <row r="82">
          <cell r="A82" t="str">
            <v>Physical Planning and Development Office</v>
          </cell>
        </row>
        <row r="83">
          <cell r="A83" t="str">
            <v>Procurement Management Office</v>
          </cell>
        </row>
        <row r="84">
          <cell r="A84" t="str">
            <v>Publications Office</v>
          </cell>
        </row>
        <row r="85">
          <cell r="A85" t="str">
            <v>Pulilan</v>
          </cell>
        </row>
        <row r="86">
          <cell r="A86" t="str">
            <v>PUP M.H Del Pilar</v>
          </cell>
        </row>
        <row r="87">
          <cell r="A87" t="str">
            <v>PUP NDC Campus</v>
          </cell>
        </row>
        <row r="88">
          <cell r="A88" t="str">
            <v>Quality Assurance Center</v>
          </cell>
        </row>
        <row r="89">
          <cell r="A89" t="str">
            <v>Ragay</v>
          </cell>
        </row>
        <row r="90">
          <cell r="A90" t="str">
            <v>Ragay 2</v>
          </cell>
        </row>
        <row r="91">
          <cell r="A91" t="str">
            <v>Research Management Office</v>
          </cell>
        </row>
        <row r="92">
          <cell r="A92" t="str">
            <v>Resource Management Office</v>
          </cell>
        </row>
        <row r="93">
          <cell r="A93" t="str">
            <v>Sablayan</v>
          </cell>
        </row>
        <row r="94">
          <cell r="A94" t="str">
            <v>Safety and Security Services</v>
          </cell>
        </row>
        <row r="95">
          <cell r="A95" t="str">
            <v>San Juan</v>
          </cell>
        </row>
        <row r="96">
          <cell r="A96" t="str">
            <v>San Pedro</v>
          </cell>
        </row>
        <row r="97">
          <cell r="A97" t="str">
            <v>Scholarship and Financial Assistance Services</v>
          </cell>
        </row>
        <row r="98">
          <cell r="A98" t="str">
            <v>Senior High School Department</v>
          </cell>
        </row>
        <row r="99">
          <cell r="A99" t="str">
            <v>Special Programs and Projects</v>
          </cell>
        </row>
        <row r="100">
          <cell r="A100" t="str">
            <v>Sports Development Program Office</v>
          </cell>
        </row>
        <row r="101">
          <cell r="A101" t="str">
            <v>Sta. Maria</v>
          </cell>
        </row>
        <row r="102">
          <cell r="A102" t="str">
            <v>Sta. Rosa</v>
          </cell>
        </row>
        <row r="103">
          <cell r="A103" t="str">
            <v>Taguig</v>
          </cell>
        </row>
        <row r="104">
          <cell r="A104" t="str">
            <v>Transportation and Motorpool Section</v>
          </cell>
        </row>
        <row r="105">
          <cell r="A105" t="str">
            <v>Uniersity Canteen</v>
          </cell>
        </row>
        <row r="106">
          <cell r="A106" t="str">
            <v>Unisan</v>
          </cell>
        </row>
        <row r="107">
          <cell r="A107" t="str">
            <v xml:space="preserve">University and Board Secretary </v>
          </cell>
        </row>
        <row r="108">
          <cell r="A108" t="str">
            <v>University Center for Culture Culture and Arts</v>
          </cell>
        </row>
        <row r="109">
          <cell r="A109" t="str">
            <v>University Legal Counsel Office</v>
          </cell>
        </row>
        <row r="110">
          <cell r="A110" t="str">
            <v>University Printing Press Office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"/>
      <sheetName val="Sheet1"/>
      <sheetName val="EVP"/>
      <sheetName val="VPA"/>
      <sheetName val="VPAA"/>
      <sheetName val="VPBC"/>
      <sheetName val="VPF"/>
      <sheetName val="VPSAS"/>
      <sheetName val="VPRED"/>
      <sheetName val="Summary by sector (3)"/>
      <sheetName val="Summary by sector"/>
      <sheetName val="Summary"/>
      <sheetName val="testing"/>
      <sheetName val="Sheet4"/>
      <sheetName val="Sheet2"/>
      <sheetName val="Sheet3"/>
      <sheetName val="Summary by sector (2)"/>
      <sheetName val="Sheet2 (2)"/>
    </sheetNames>
    <sheetDataSet>
      <sheetData sheetId="0" refreshError="1"/>
      <sheetData sheetId="1" refreshError="1"/>
      <sheetData sheetId="2">
        <row r="5">
          <cell r="A5" t="str">
            <v>Executive Vice President</v>
          </cell>
        </row>
      </sheetData>
      <sheetData sheetId="3">
        <row r="4">
          <cell r="A4" t="str">
            <v>Office of the Vice President for Administration</v>
          </cell>
        </row>
      </sheetData>
      <sheetData sheetId="4">
        <row r="3">
          <cell r="A3" t="str">
            <v>Office of the Vice President for Accademic Affairs</v>
          </cell>
        </row>
      </sheetData>
      <sheetData sheetId="5">
        <row r="5">
          <cell r="A5" t="str">
            <v>Office of the Vice President for Branches and Campuses</v>
          </cell>
        </row>
      </sheetData>
      <sheetData sheetId="6">
        <row r="3">
          <cell r="A3" t="str">
            <v>Office of the Vice President for Finance</v>
          </cell>
        </row>
      </sheetData>
      <sheetData sheetId="7">
        <row r="3">
          <cell r="A3" t="str">
            <v>Office of the Vice President for Student Affairs and Services</v>
          </cell>
        </row>
      </sheetData>
      <sheetData sheetId="8">
        <row r="5">
          <cell r="A5" t="str">
            <v xml:space="preserve">Office of the Vice President for Reaserch Extension </v>
          </cell>
        </row>
      </sheetData>
      <sheetData sheetId="9" refreshError="1"/>
      <sheetData sheetId="10" refreshError="1"/>
      <sheetData sheetId="11" refreshError="1"/>
      <sheetData sheetId="12">
        <row r="3">
          <cell r="A3" t="str">
            <v>Accounting Department</v>
          </cell>
        </row>
        <row r="4">
          <cell r="A4" t="str">
            <v>Admission Services</v>
          </cell>
        </row>
        <row r="5">
          <cell r="A5" t="str">
            <v>Alfonso</v>
          </cell>
        </row>
        <row r="6">
          <cell r="A6" t="str">
            <v>Alumni Relations and Career Development office</v>
          </cell>
        </row>
        <row r="7">
          <cell r="A7" t="str">
            <v xml:space="preserve">Assets Management Office </v>
          </cell>
        </row>
        <row r="8">
          <cell r="A8" t="str">
            <v>Bansud</v>
          </cell>
        </row>
        <row r="9">
          <cell r="A9" t="str">
            <v>Bataan</v>
          </cell>
        </row>
        <row r="10">
          <cell r="A10" t="str">
            <v>Batangas</v>
          </cell>
        </row>
        <row r="11">
          <cell r="A11" t="str">
            <v>Bids and Awards Committee</v>
          </cell>
        </row>
        <row r="12">
          <cell r="A12" t="str">
            <v>Binan</v>
          </cell>
        </row>
        <row r="13">
          <cell r="A13" t="str">
            <v>Budget Services Office</v>
          </cell>
        </row>
        <row r="14">
          <cell r="A14" t="str">
            <v>Cabiao</v>
          </cell>
        </row>
        <row r="15">
          <cell r="A15" t="str">
            <v>Caluan</v>
          </cell>
        </row>
        <row r="16">
          <cell r="A16" t="str">
            <v>Center for Creative Writing</v>
          </cell>
        </row>
        <row r="17">
          <cell r="A17" t="str">
            <v>Center for Engineeering and Technology Research</v>
          </cell>
        </row>
        <row r="18">
          <cell r="A18" t="str">
            <v>Center for environment Studies</v>
          </cell>
        </row>
        <row r="19">
          <cell r="A19" t="str">
            <v>Center for Human Rights and Gender Studies</v>
          </cell>
        </row>
        <row r="20">
          <cell r="A20" t="str">
            <v>Center for Mathematics, Computing and Information</v>
          </cell>
        </row>
        <row r="21">
          <cell r="A21" t="str">
            <v>Center for Pease and Poverty Alleviation Studies</v>
          </cell>
        </row>
        <row r="22">
          <cell r="A22" t="str">
            <v>Center for Public Administration and Governance</v>
          </cell>
        </row>
        <row r="23">
          <cell r="A23" t="str">
            <v>Center for Social History</v>
          </cell>
        </row>
        <row r="24">
          <cell r="A24" t="str">
            <v>Center for Technology Transfer and Enterprise Development</v>
          </cell>
        </row>
        <row r="25">
          <cell r="A25" t="str">
            <v>Central Records Office</v>
          </cell>
        </row>
        <row r="26">
          <cell r="A26" t="str">
            <v>College of Accountancy and Finance</v>
          </cell>
        </row>
        <row r="27">
          <cell r="A27" t="str">
            <v>College of Architecture and Fine Arts</v>
          </cell>
        </row>
        <row r="28">
          <cell r="A28" t="str">
            <v>College of Arts and Letters</v>
          </cell>
        </row>
        <row r="29">
          <cell r="A29" t="str">
            <v>College of Business Administration</v>
          </cell>
        </row>
        <row r="30">
          <cell r="A30" t="str">
            <v>College of Communications</v>
          </cell>
        </row>
        <row r="31">
          <cell r="A31" t="str">
            <v>College of Computer and Info. Sciences</v>
          </cell>
        </row>
        <row r="32">
          <cell r="A32" t="str">
            <v>College of Education</v>
          </cell>
        </row>
        <row r="33">
          <cell r="A33" t="str">
            <v xml:space="preserve">College of Engineering </v>
          </cell>
        </row>
        <row r="34">
          <cell r="A34" t="str">
            <v>College of Human Kinetics</v>
          </cell>
        </row>
        <row r="35">
          <cell r="A35" t="str">
            <v>College of Law</v>
          </cell>
        </row>
        <row r="36">
          <cell r="A36" t="str">
            <v>College of Political Science and Public Adm.</v>
          </cell>
        </row>
        <row r="37">
          <cell r="A37" t="str">
            <v>College of Sciences</v>
          </cell>
        </row>
        <row r="38">
          <cell r="A38" t="str">
            <v>College of Social Sciences and Development</v>
          </cell>
        </row>
        <row r="39">
          <cell r="A39" t="str">
            <v>Commission on Audit Field Office</v>
          </cell>
        </row>
        <row r="40">
          <cell r="A40" t="str">
            <v>Commonwealth</v>
          </cell>
        </row>
        <row r="41">
          <cell r="A41" t="str">
            <v>Communication Management Office</v>
          </cell>
        </row>
        <row r="42">
          <cell r="A42" t="str">
            <v>Community Realations Development Office</v>
          </cell>
        </row>
        <row r="43">
          <cell r="A43" t="str">
            <v>Dental Services Section</v>
          </cell>
        </row>
        <row r="44">
          <cell r="A44" t="str">
            <v>Executive Vice President</v>
          </cell>
        </row>
        <row r="45">
          <cell r="A45" t="str">
            <v>Exesutive Committee</v>
          </cell>
        </row>
        <row r="46">
          <cell r="A46" t="str">
            <v>Extension Management Office</v>
          </cell>
        </row>
        <row r="47">
          <cell r="A47" t="str">
            <v>Facility Management Office</v>
          </cell>
        </row>
        <row r="48">
          <cell r="A48" t="str">
            <v>Fund Management Office</v>
          </cell>
        </row>
        <row r="49">
          <cell r="A49" t="str">
            <v>Gen. Luna</v>
          </cell>
        </row>
        <row r="50">
          <cell r="A50" t="str">
            <v>General Services Office</v>
          </cell>
        </row>
        <row r="51">
          <cell r="A51" t="str">
            <v xml:space="preserve">Human Resource Management Department </v>
          </cell>
        </row>
        <row r="52">
          <cell r="A52" t="str">
            <v xml:space="preserve">Information and Communiation Technology Office </v>
          </cell>
        </row>
        <row r="53">
          <cell r="A53" t="str">
            <v>innovations and Technology Support Office</v>
          </cell>
        </row>
        <row r="54">
          <cell r="A54" t="str">
            <v>Institute for Culture and Language Stadies</v>
          </cell>
        </row>
        <row r="55">
          <cell r="A55" t="str">
            <v>Institute for Labor and Industrial Relations</v>
          </cell>
        </row>
        <row r="56">
          <cell r="A56" t="str">
            <v>Institute for Social Science and Development</v>
          </cell>
        </row>
        <row r="57">
          <cell r="A57" t="str">
            <v>Institute of Data Statistical Analysis</v>
          </cell>
        </row>
        <row r="58">
          <cell r="A58" t="str">
            <v>Institute of Science and Technology Research</v>
          </cell>
        </row>
        <row r="59">
          <cell r="A59" t="str">
            <v>Institute of Technology</v>
          </cell>
        </row>
        <row r="60">
          <cell r="A60" t="str">
            <v>Institutional Planning Office</v>
          </cell>
        </row>
        <row r="61">
          <cell r="A61" t="str">
            <v>Intelectual Property Management Office</v>
          </cell>
        </row>
        <row r="62">
          <cell r="A62" t="str">
            <v>Internal Audit Office</v>
          </cell>
        </row>
        <row r="63">
          <cell r="A63" t="str">
            <v>Laboratory High School Department</v>
          </cell>
        </row>
        <row r="64">
          <cell r="A64" t="str">
            <v>Lopez</v>
          </cell>
        </row>
        <row r="65">
          <cell r="A65" t="str">
            <v>Maragondon</v>
          </cell>
        </row>
        <row r="66">
          <cell r="A66" t="str">
            <v>Maragondon 2</v>
          </cell>
        </row>
        <row r="67">
          <cell r="A67" t="str">
            <v>Medical services Section</v>
          </cell>
        </row>
        <row r="68">
          <cell r="A68" t="str">
            <v>Mulanay</v>
          </cell>
        </row>
        <row r="69">
          <cell r="A69" t="str">
            <v>Ninoy Aquino Library and Learning Resource Center</v>
          </cell>
        </row>
        <row r="70">
          <cell r="A70" t="str">
            <v>Office of the International Affairs</v>
          </cell>
        </row>
        <row r="71">
          <cell r="A71" t="str">
            <v>Office of the President</v>
          </cell>
        </row>
        <row r="72">
          <cell r="A72" t="str">
            <v>Office of the Student Services</v>
          </cell>
        </row>
        <row r="73">
          <cell r="A73" t="str">
            <v>Office of the University Registrar</v>
          </cell>
        </row>
        <row r="74">
          <cell r="A74" t="str">
            <v>Office of the Vice President for Accademic Affairs</v>
          </cell>
        </row>
        <row r="75">
          <cell r="A75" t="str">
            <v>Office of the Vice President for Administration</v>
          </cell>
        </row>
        <row r="76">
          <cell r="A76" t="str">
            <v>Office of the Vice President for Branches and Campuses</v>
          </cell>
        </row>
        <row r="77">
          <cell r="A77" t="str">
            <v>Office of the Vice President for Finance</v>
          </cell>
        </row>
        <row r="78">
          <cell r="A78" t="str">
            <v xml:space="preserve">Office of the Vice President for Reaserch Extension </v>
          </cell>
        </row>
        <row r="79">
          <cell r="A79" t="str">
            <v>Office of the Vice President for Student Affairs and Services</v>
          </cell>
        </row>
        <row r="80">
          <cell r="A80" t="str">
            <v>Open University System</v>
          </cell>
        </row>
        <row r="81">
          <cell r="A81" t="str">
            <v>Paranaque</v>
          </cell>
        </row>
        <row r="82">
          <cell r="A82" t="str">
            <v>Physical Planning and Development Office</v>
          </cell>
        </row>
        <row r="83">
          <cell r="A83" t="str">
            <v>Procurement Management Office</v>
          </cell>
        </row>
        <row r="84">
          <cell r="A84" t="str">
            <v>Publications Office</v>
          </cell>
        </row>
        <row r="85">
          <cell r="A85" t="str">
            <v>Pulilan</v>
          </cell>
        </row>
        <row r="86">
          <cell r="A86" t="str">
            <v>PUP M.H Del Pilar</v>
          </cell>
        </row>
        <row r="87">
          <cell r="A87" t="str">
            <v>PUP NDC Campus</v>
          </cell>
        </row>
        <row r="88">
          <cell r="A88" t="str">
            <v>Quality Assurance Center</v>
          </cell>
        </row>
        <row r="89">
          <cell r="A89" t="str">
            <v>Ragay</v>
          </cell>
        </row>
        <row r="90">
          <cell r="A90" t="str">
            <v>Ragay 2</v>
          </cell>
        </row>
        <row r="91">
          <cell r="A91" t="str">
            <v>Research Management Office</v>
          </cell>
        </row>
        <row r="92">
          <cell r="A92" t="str">
            <v>Resource Management Office</v>
          </cell>
        </row>
        <row r="93">
          <cell r="A93" t="str">
            <v>Sablayan</v>
          </cell>
        </row>
        <row r="94">
          <cell r="A94" t="str">
            <v>Safety and Security Services</v>
          </cell>
        </row>
        <row r="95">
          <cell r="A95" t="str">
            <v>San Juan</v>
          </cell>
        </row>
        <row r="96">
          <cell r="A96" t="str">
            <v>San Pedro</v>
          </cell>
        </row>
        <row r="97">
          <cell r="A97" t="str">
            <v>Scholarship and Financial Assistance Services</v>
          </cell>
        </row>
        <row r="98">
          <cell r="A98" t="str">
            <v>Senior High School Department</v>
          </cell>
        </row>
        <row r="99">
          <cell r="A99" t="str">
            <v>Special Programs and Projects</v>
          </cell>
        </row>
        <row r="100">
          <cell r="A100" t="str">
            <v>Sports Development Program Office</v>
          </cell>
        </row>
        <row r="101">
          <cell r="A101" t="str">
            <v>Sta. Maria</v>
          </cell>
        </row>
        <row r="102">
          <cell r="A102" t="str">
            <v>Sta. Rosa</v>
          </cell>
        </row>
        <row r="103">
          <cell r="A103" t="str">
            <v>Taguig</v>
          </cell>
        </row>
        <row r="104">
          <cell r="A104" t="str">
            <v>Transportation and Motorpool Section</v>
          </cell>
        </row>
        <row r="105">
          <cell r="A105" t="str">
            <v>Uniersity Canteen</v>
          </cell>
        </row>
        <row r="106">
          <cell r="A106" t="str">
            <v>Unisan</v>
          </cell>
        </row>
        <row r="107">
          <cell r="A107" t="str">
            <v xml:space="preserve">University and Board Secretary </v>
          </cell>
        </row>
        <row r="108">
          <cell r="A108" t="str">
            <v>University Center for Culture Culture and Arts</v>
          </cell>
        </row>
        <row r="109">
          <cell r="A109" t="str">
            <v>University Legal Counsel Office</v>
          </cell>
        </row>
        <row r="110">
          <cell r="A110" t="str">
            <v>University Printing Press Office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"/>
      <sheetName val="Sheet1"/>
      <sheetName val="EVP"/>
      <sheetName val="VPA"/>
      <sheetName val="VPAA"/>
      <sheetName val="VPBC"/>
      <sheetName val="VPF"/>
      <sheetName val="VPSAS"/>
      <sheetName val="VPRED"/>
      <sheetName val="Summary by sector1"/>
      <sheetName val="Summary by sector"/>
      <sheetName val="Summary"/>
      <sheetName val="testing"/>
      <sheetName val="Sheet4"/>
      <sheetName val="Sheet2"/>
      <sheetName val="Sheet3"/>
      <sheetName val="Summary by sector (2)"/>
      <sheetName val="Sheet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">
          <cell r="A3" t="str">
            <v>Accounting Department</v>
          </cell>
        </row>
        <row r="4">
          <cell r="A4" t="str">
            <v>Admission Services</v>
          </cell>
        </row>
        <row r="5">
          <cell r="A5" t="str">
            <v>Alfonso</v>
          </cell>
        </row>
        <row r="6">
          <cell r="A6" t="str">
            <v>Alumni Relations and Career Development office</v>
          </cell>
        </row>
        <row r="7">
          <cell r="A7" t="str">
            <v xml:space="preserve">Assets Management Office </v>
          </cell>
        </row>
        <row r="8">
          <cell r="A8" t="str">
            <v>Bansud</v>
          </cell>
        </row>
        <row r="9">
          <cell r="A9" t="str">
            <v>Bataan</v>
          </cell>
        </row>
        <row r="10">
          <cell r="A10" t="str">
            <v>Batangas</v>
          </cell>
        </row>
        <row r="11">
          <cell r="A11" t="str">
            <v>Bids and Awards Committee</v>
          </cell>
        </row>
        <row r="12">
          <cell r="A12" t="str">
            <v>Binan</v>
          </cell>
        </row>
        <row r="13">
          <cell r="A13" t="str">
            <v>Budget Services Office</v>
          </cell>
        </row>
        <row r="14">
          <cell r="A14" t="str">
            <v>Cabiao</v>
          </cell>
        </row>
        <row r="15">
          <cell r="A15" t="str">
            <v>Caluan</v>
          </cell>
        </row>
        <row r="16">
          <cell r="A16" t="str">
            <v>Center for Creative Writing</v>
          </cell>
        </row>
        <row r="17">
          <cell r="A17" t="str">
            <v>Center for Engineeering and Technology Research</v>
          </cell>
        </row>
        <row r="18">
          <cell r="A18" t="str">
            <v>Center for environment Studies</v>
          </cell>
        </row>
        <row r="19">
          <cell r="A19" t="str">
            <v>Center for Human Rights and Gender Studies</v>
          </cell>
        </row>
        <row r="20">
          <cell r="A20" t="str">
            <v>Center for Mathematics, Computing and Information</v>
          </cell>
        </row>
        <row r="21">
          <cell r="A21" t="str">
            <v>Center for Pease and Poverty Alleviation Studies</v>
          </cell>
        </row>
        <row r="22">
          <cell r="A22" t="str">
            <v>Center for Public Administration and Governance</v>
          </cell>
        </row>
        <row r="23">
          <cell r="A23" t="str">
            <v>Center for Social History</v>
          </cell>
        </row>
        <row r="24">
          <cell r="A24" t="str">
            <v>Center for Technology Transfer and Enterprise Development</v>
          </cell>
        </row>
        <row r="25">
          <cell r="A25" t="str">
            <v>Central Records Office</v>
          </cell>
        </row>
        <row r="26">
          <cell r="A26" t="str">
            <v>College of Accountancy and Finance</v>
          </cell>
        </row>
        <row r="27">
          <cell r="A27" t="str">
            <v>College of Architecture and Fine Arts</v>
          </cell>
        </row>
        <row r="28">
          <cell r="A28" t="str">
            <v>College of Arts and Letters</v>
          </cell>
        </row>
        <row r="29">
          <cell r="A29" t="str">
            <v>College of Business Administration</v>
          </cell>
        </row>
        <row r="30">
          <cell r="A30" t="str">
            <v>College of Communications</v>
          </cell>
        </row>
        <row r="31">
          <cell r="A31" t="str">
            <v>College of Computer and Info. Sciences</v>
          </cell>
        </row>
        <row r="32">
          <cell r="A32" t="str">
            <v>College of Education</v>
          </cell>
        </row>
        <row r="33">
          <cell r="A33" t="str">
            <v xml:space="preserve">College of Engineering </v>
          </cell>
        </row>
        <row r="34">
          <cell r="A34" t="str">
            <v>College of Human Kinetics</v>
          </cell>
        </row>
        <row r="35">
          <cell r="A35" t="str">
            <v>College of Law</v>
          </cell>
        </row>
        <row r="36">
          <cell r="A36" t="str">
            <v>College of Political Science and Public Adm.</v>
          </cell>
        </row>
        <row r="37">
          <cell r="A37" t="str">
            <v>College of Sciences</v>
          </cell>
        </row>
        <row r="38">
          <cell r="A38" t="str">
            <v>College of Social Sciences and Development</v>
          </cell>
        </row>
        <row r="39">
          <cell r="A39" t="str">
            <v>Commission on Audit Field Office</v>
          </cell>
        </row>
        <row r="40">
          <cell r="A40" t="str">
            <v>Commonwealth</v>
          </cell>
        </row>
        <row r="41">
          <cell r="A41" t="str">
            <v>Communication Management Office</v>
          </cell>
        </row>
        <row r="42">
          <cell r="A42" t="str">
            <v>Community Realations Development Office</v>
          </cell>
        </row>
        <row r="43">
          <cell r="A43" t="str">
            <v>Dental Services Section</v>
          </cell>
        </row>
        <row r="44">
          <cell r="A44" t="str">
            <v>Executive Vice President</v>
          </cell>
        </row>
        <row r="45">
          <cell r="A45" t="str">
            <v>Exesutive Committee</v>
          </cell>
        </row>
        <row r="46">
          <cell r="A46" t="str">
            <v>Extension Management Office</v>
          </cell>
        </row>
        <row r="47">
          <cell r="A47" t="str">
            <v>Facility Management Office</v>
          </cell>
        </row>
        <row r="48">
          <cell r="A48" t="str">
            <v>Fund Management Office</v>
          </cell>
        </row>
        <row r="49">
          <cell r="A49" t="str">
            <v>Gen. Luna</v>
          </cell>
        </row>
        <row r="50">
          <cell r="A50" t="str">
            <v>General Services Office</v>
          </cell>
        </row>
        <row r="51">
          <cell r="A51" t="str">
            <v xml:space="preserve">Human Resource Management Department </v>
          </cell>
        </row>
        <row r="52">
          <cell r="A52" t="str">
            <v xml:space="preserve">Information and Communiation Technology Office </v>
          </cell>
        </row>
        <row r="53">
          <cell r="A53" t="str">
            <v>innovations and Technology Support Office</v>
          </cell>
        </row>
        <row r="54">
          <cell r="A54" t="str">
            <v>Institute for Culture and Language Stadies</v>
          </cell>
        </row>
        <row r="55">
          <cell r="A55" t="str">
            <v>Institute for Labor and Industrial Relations</v>
          </cell>
        </row>
        <row r="56">
          <cell r="A56" t="str">
            <v>Institute for Social Science and Development</v>
          </cell>
        </row>
        <row r="57">
          <cell r="A57" t="str">
            <v>Institute of Data Statistical Analysis</v>
          </cell>
        </row>
        <row r="58">
          <cell r="A58" t="str">
            <v>Institute of Science and Technology Research</v>
          </cell>
        </row>
        <row r="59">
          <cell r="A59" t="str">
            <v>Institute of Technology</v>
          </cell>
        </row>
        <row r="60">
          <cell r="A60" t="str">
            <v>Institutional Planning Office</v>
          </cell>
        </row>
        <row r="61">
          <cell r="A61" t="str">
            <v>Intelectual Property Management Office</v>
          </cell>
        </row>
        <row r="62">
          <cell r="A62" t="str">
            <v>Internal Audit Office</v>
          </cell>
        </row>
        <row r="63">
          <cell r="A63" t="str">
            <v>Laboratory High School Department</v>
          </cell>
        </row>
        <row r="64">
          <cell r="A64" t="str">
            <v>Lopez</v>
          </cell>
        </row>
        <row r="65">
          <cell r="A65" t="str">
            <v>Maragondon</v>
          </cell>
        </row>
        <row r="66">
          <cell r="A66" t="str">
            <v>Maragondon 2</v>
          </cell>
        </row>
        <row r="67">
          <cell r="A67" t="str">
            <v>Medical services Section</v>
          </cell>
        </row>
        <row r="68">
          <cell r="A68" t="str">
            <v>Mulanay</v>
          </cell>
        </row>
        <row r="69">
          <cell r="A69" t="str">
            <v>Ninoy Aquino Library and Learning Resource Center</v>
          </cell>
        </row>
        <row r="70">
          <cell r="A70" t="str">
            <v>Office of the International Affairs</v>
          </cell>
        </row>
        <row r="71">
          <cell r="A71" t="str">
            <v>Office of the President</v>
          </cell>
        </row>
        <row r="72">
          <cell r="A72" t="str">
            <v>Office of the Student Services</v>
          </cell>
        </row>
        <row r="73">
          <cell r="A73" t="str">
            <v>Office of the University Registrar</v>
          </cell>
        </row>
        <row r="74">
          <cell r="A74" t="str">
            <v>Office of the Vice President for Accademic Affairs</v>
          </cell>
        </row>
        <row r="75">
          <cell r="A75" t="str">
            <v>Office of the Vice President for Administration</v>
          </cell>
        </row>
        <row r="76">
          <cell r="A76" t="str">
            <v>Office of the Vice President for Branches and Campuses</v>
          </cell>
        </row>
        <row r="77">
          <cell r="A77" t="str">
            <v>Office of the Vice President for Finance</v>
          </cell>
        </row>
        <row r="78">
          <cell r="A78" t="str">
            <v xml:space="preserve">Office of the Vice President for Reaserch Extension </v>
          </cell>
        </row>
        <row r="79">
          <cell r="A79" t="str">
            <v>Office of the Vice President for Student Affairs and Services</v>
          </cell>
        </row>
        <row r="80">
          <cell r="A80" t="str">
            <v>Open University System</v>
          </cell>
        </row>
        <row r="81">
          <cell r="A81" t="str">
            <v>Paranaque</v>
          </cell>
        </row>
        <row r="82">
          <cell r="A82" t="str">
            <v>Physical Planning and Development Office</v>
          </cell>
        </row>
        <row r="83">
          <cell r="A83" t="str">
            <v>Procurement Management Office</v>
          </cell>
        </row>
        <row r="84">
          <cell r="A84" t="str">
            <v>Publications Office</v>
          </cell>
        </row>
        <row r="85">
          <cell r="A85" t="str">
            <v>Pulilan</v>
          </cell>
        </row>
        <row r="86">
          <cell r="A86" t="str">
            <v>PUP M.H Del Pilar</v>
          </cell>
        </row>
        <row r="87">
          <cell r="A87" t="str">
            <v>PUP NDC Campus</v>
          </cell>
        </row>
        <row r="88">
          <cell r="A88" t="str">
            <v>Quality Assurance Center</v>
          </cell>
        </row>
        <row r="89">
          <cell r="A89" t="str">
            <v>Ragay</v>
          </cell>
        </row>
        <row r="90">
          <cell r="A90" t="str">
            <v>Ragay 2</v>
          </cell>
        </row>
        <row r="91">
          <cell r="A91" t="str">
            <v>Research Management Office</v>
          </cell>
        </row>
        <row r="92">
          <cell r="A92" t="str">
            <v>Resource Management Office</v>
          </cell>
        </row>
        <row r="93">
          <cell r="A93" t="str">
            <v>Sablayan</v>
          </cell>
        </row>
        <row r="94">
          <cell r="A94" t="str">
            <v>Safety and Security Services</v>
          </cell>
        </row>
        <row r="95">
          <cell r="A95" t="str">
            <v>San Juan</v>
          </cell>
        </row>
        <row r="96">
          <cell r="A96" t="str">
            <v>San Pedro</v>
          </cell>
        </row>
        <row r="97">
          <cell r="A97" t="str">
            <v>Scholarship and Financial Assistance Services</v>
          </cell>
        </row>
        <row r="98">
          <cell r="A98" t="str">
            <v>Senior High School Department</v>
          </cell>
        </row>
        <row r="99">
          <cell r="A99" t="str">
            <v>Special Programs and Projects</v>
          </cell>
        </row>
        <row r="100">
          <cell r="A100" t="str">
            <v>Sports Development Program Office</v>
          </cell>
        </row>
        <row r="101">
          <cell r="A101" t="str">
            <v>Sta. Maria</v>
          </cell>
        </row>
        <row r="102">
          <cell r="A102" t="str">
            <v>Sta. Rosa</v>
          </cell>
        </row>
        <row r="103">
          <cell r="A103" t="str">
            <v>Taguig</v>
          </cell>
        </row>
        <row r="104">
          <cell r="A104" t="str">
            <v>Transportation and Motorpool Section</v>
          </cell>
        </row>
        <row r="105">
          <cell r="A105" t="str">
            <v>Uniersity Canteen</v>
          </cell>
        </row>
        <row r="106">
          <cell r="A106" t="str">
            <v>Unisan</v>
          </cell>
        </row>
        <row r="107">
          <cell r="A107" t="str">
            <v xml:space="preserve">University and Board Secretary </v>
          </cell>
        </row>
        <row r="108">
          <cell r="A108" t="str">
            <v>University Center for Culture Culture and Arts</v>
          </cell>
        </row>
        <row r="109">
          <cell r="A109" t="str">
            <v>University Legal Counsel Office</v>
          </cell>
        </row>
        <row r="110">
          <cell r="A110" t="str">
            <v>University Printing Press Office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41"/>
  <sheetViews>
    <sheetView tabSelected="1" view="pageBreakPreview" zoomScaleSheetLayoutView="100" workbookViewId="0">
      <selection activeCell="B16" sqref="B16"/>
    </sheetView>
  </sheetViews>
  <sheetFormatPr defaultRowHeight="14.25" x14ac:dyDescent="0.2"/>
  <cols>
    <col min="1" max="1" width="11.140625" style="1" customWidth="1"/>
    <col min="2" max="2" width="30" style="1" customWidth="1"/>
    <col min="3" max="3" width="8.140625" style="1" customWidth="1"/>
    <col min="4" max="8" width="18.140625" style="1" customWidth="1"/>
    <col min="9" max="9" width="38" style="1" customWidth="1"/>
    <col min="10" max="16384" width="9.140625" style="1"/>
  </cols>
  <sheetData>
    <row r="1" spans="1:9" ht="15" x14ac:dyDescent="0.2">
      <c r="B1" s="19" t="s">
        <v>0</v>
      </c>
      <c r="C1" s="6"/>
      <c r="D1" s="6"/>
      <c r="E1" s="6"/>
      <c r="F1" s="6"/>
    </row>
    <row r="2" spans="1:9" ht="15.75" x14ac:dyDescent="0.25">
      <c r="B2" s="20" t="s">
        <v>1</v>
      </c>
      <c r="C2" s="7"/>
      <c r="D2" s="6"/>
      <c r="E2" s="6"/>
      <c r="F2" s="6"/>
    </row>
    <row r="3" spans="1:9" ht="15.75" x14ac:dyDescent="0.25">
      <c r="B3" s="19" t="s">
        <v>2</v>
      </c>
      <c r="C3" s="6"/>
      <c r="D3" s="7"/>
      <c r="E3" s="7"/>
      <c r="F3" s="7"/>
    </row>
    <row r="4" spans="1:9" x14ac:dyDescent="0.2">
      <c r="D4" s="6"/>
      <c r="E4" s="6"/>
      <c r="F4" s="6"/>
    </row>
    <row r="5" spans="1:9" ht="15.75" x14ac:dyDescent="0.25">
      <c r="A5" s="24" t="s">
        <v>10</v>
      </c>
      <c r="B5" s="24"/>
      <c r="C5" s="24"/>
      <c r="D5" s="24"/>
      <c r="E5" s="24"/>
      <c r="F5" s="24"/>
      <c r="G5" s="24"/>
      <c r="H5" s="24"/>
      <c r="I5" s="24"/>
    </row>
    <row r="6" spans="1:9" ht="15.75" x14ac:dyDescent="0.25">
      <c r="A6" s="24" t="s">
        <v>20</v>
      </c>
      <c r="B6" s="24"/>
      <c r="C6" s="24"/>
      <c r="D6" s="24"/>
      <c r="E6" s="24"/>
      <c r="F6" s="24"/>
      <c r="G6" s="24"/>
      <c r="H6" s="24"/>
      <c r="I6" s="24"/>
    </row>
    <row r="7" spans="1:9" ht="15.75" x14ac:dyDescent="0.25">
      <c r="A7" s="30" t="s">
        <v>21</v>
      </c>
      <c r="B7" s="30"/>
      <c r="C7" s="30"/>
      <c r="D7" s="30"/>
      <c r="E7" s="30"/>
      <c r="F7" s="30"/>
      <c r="G7" s="30"/>
      <c r="H7" s="30"/>
      <c r="I7" s="30"/>
    </row>
    <row r="8" spans="1:9" ht="15.75" x14ac:dyDescent="0.25">
      <c r="A8" s="17"/>
      <c r="B8" s="17"/>
      <c r="C8" s="17"/>
      <c r="D8" s="17"/>
      <c r="E8" s="17"/>
      <c r="F8" s="17"/>
      <c r="G8" s="17"/>
      <c r="H8" s="17"/>
      <c r="I8" s="17"/>
    </row>
    <row r="9" spans="1:9" ht="15" x14ac:dyDescent="0.25">
      <c r="A9" s="18" t="s">
        <v>13</v>
      </c>
      <c r="B9" s="31"/>
      <c r="C9" s="15"/>
      <c r="D9" s="15"/>
      <c r="E9" s="15"/>
      <c r="F9" s="15"/>
      <c r="G9" s="15"/>
      <c r="H9" s="15"/>
      <c r="I9" s="15"/>
    </row>
    <row r="10" spans="1:9" s="8" customFormat="1" ht="15" x14ac:dyDescent="0.25">
      <c r="A10" s="18"/>
      <c r="B10" s="15"/>
      <c r="C10" s="15"/>
      <c r="D10" s="15"/>
      <c r="E10" s="15"/>
      <c r="F10" s="15"/>
      <c r="G10" s="15"/>
      <c r="H10" s="15"/>
      <c r="I10" s="15"/>
    </row>
    <row r="11" spans="1:9" s="14" customFormat="1" ht="33.75" customHeight="1" x14ac:dyDescent="0.2">
      <c r="A11" s="2" t="s">
        <v>8</v>
      </c>
      <c r="B11" s="2" t="s">
        <v>3</v>
      </c>
      <c r="C11" s="2" t="s">
        <v>4</v>
      </c>
      <c r="D11" s="2" t="s">
        <v>6</v>
      </c>
      <c r="E11" s="2" t="s">
        <v>7</v>
      </c>
      <c r="F11" s="2" t="s">
        <v>5</v>
      </c>
      <c r="G11" s="2" t="s">
        <v>15</v>
      </c>
      <c r="H11" s="2" t="s">
        <v>9</v>
      </c>
      <c r="I11" s="2" t="s">
        <v>11</v>
      </c>
    </row>
    <row r="12" spans="1:9" ht="16.5" customHeight="1" x14ac:dyDescent="0.2">
      <c r="A12" s="25"/>
      <c r="B12" s="26"/>
      <c r="C12" s="25"/>
      <c r="D12" s="27"/>
      <c r="E12" s="22">
        <f>+D12*1.1</f>
        <v>0</v>
      </c>
      <c r="F12" s="22">
        <f>+E12*22</f>
        <v>0</v>
      </c>
      <c r="G12" s="22">
        <f>+F12*12</f>
        <v>0</v>
      </c>
      <c r="H12" s="22">
        <f>+A12*G12</f>
        <v>0</v>
      </c>
      <c r="I12" s="27"/>
    </row>
    <row r="13" spans="1:9" x14ac:dyDescent="0.2">
      <c r="A13" s="28"/>
      <c r="B13" s="28"/>
      <c r="C13" s="25"/>
      <c r="D13" s="25"/>
      <c r="E13" s="22">
        <f t="shared" ref="E13:E27" si="0">+D13*1.1</f>
        <v>0</v>
      </c>
      <c r="F13" s="22">
        <f t="shared" ref="F13:F27" si="1">+E13*22</f>
        <v>0</v>
      </c>
      <c r="G13" s="22">
        <f t="shared" ref="G13:G27" si="2">+F13*12</f>
        <v>0</v>
      </c>
      <c r="H13" s="22">
        <f t="shared" ref="H13:H27" si="3">+A13*G13</f>
        <v>0</v>
      </c>
      <c r="I13" s="25"/>
    </row>
    <row r="14" spans="1:9" x14ac:dyDescent="0.2">
      <c r="A14" s="28"/>
      <c r="B14" s="28"/>
      <c r="C14" s="25"/>
      <c r="D14" s="25"/>
      <c r="E14" s="22">
        <f t="shared" si="0"/>
        <v>0</v>
      </c>
      <c r="F14" s="22">
        <f t="shared" si="1"/>
        <v>0</v>
      </c>
      <c r="G14" s="22">
        <f t="shared" si="2"/>
        <v>0</v>
      </c>
      <c r="H14" s="22">
        <f t="shared" si="3"/>
        <v>0</v>
      </c>
      <c r="I14" s="25"/>
    </row>
    <row r="15" spans="1:9" x14ac:dyDescent="0.2">
      <c r="A15" s="28"/>
      <c r="B15" s="28"/>
      <c r="C15" s="25"/>
      <c r="D15" s="25"/>
      <c r="E15" s="22">
        <f t="shared" si="0"/>
        <v>0</v>
      </c>
      <c r="F15" s="22">
        <f t="shared" si="1"/>
        <v>0</v>
      </c>
      <c r="G15" s="22">
        <f t="shared" si="2"/>
        <v>0</v>
      </c>
      <c r="H15" s="22">
        <f t="shared" si="3"/>
        <v>0</v>
      </c>
      <c r="I15" s="25"/>
    </row>
    <row r="16" spans="1:9" x14ac:dyDescent="0.2">
      <c r="A16" s="28"/>
      <c r="B16" s="28"/>
      <c r="C16" s="25"/>
      <c r="D16" s="25"/>
      <c r="E16" s="22">
        <f t="shared" si="0"/>
        <v>0</v>
      </c>
      <c r="F16" s="22">
        <f t="shared" si="1"/>
        <v>0</v>
      </c>
      <c r="G16" s="22">
        <f t="shared" si="2"/>
        <v>0</v>
      </c>
      <c r="H16" s="22">
        <f t="shared" si="3"/>
        <v>0</v>
      </c>
      <c r="I16" s="25"/>
    </row>
    <row r="17" spans="1:9" x14ac:dyDescent="0.2">
      <c r="A17" s="28"/>
      <c r="B17" s="28"/>
      <c r="C17" s="25"/>
      <c r="D17" s="25"/>
      <c r="E17" s="22">
        <f t="shared" si="0"/>
        <v>0</v>
      </c>
      <c r="F17" s="22">
        <f t="shared" si="1"/>
        <v>0</v>
      </c>
      <c r="G17" s="22">
        <f t="shared" si="2"/>
        <v>0</v>
      </c>
      <c r="H17" s="22">
        <f t="shared" si="3"/>
        <v>0</v>
      </c>
      <c r="I17" s="25"/>
    </row>
    <row r="18" spans="1:9" x14ac:dyDescent="0.2">
      <c r="A18" s="28"/>
      <c r="B18" s="28"/>
      <c r="C18" s="25"/>
      <c r="D18" s="25"/>
      <c r="E18" s="22">
        <f t="shared" si="0"/>
        <v>0</v>
      </c>
      <c r="F18" s="22">
        <f t="shared" si="1"/>
        <v>0</v>
      </c>
      <c r="G18" s="22">
        <f t="shared" si="2"/>
        <v>0</v>
      </c>
      <c r="H18" s="22">
        <f t="shared" si="3"/>
        <v>0</v>
      </c>
      <c r="I18" s="25"/>
    </row>
    <row r="19" spans="1:9" x14ac:dyDescent="0.2">
      <c r="A19" s="28"/>
      <c r="B19" s="28"/>
      <c r="C19" s="25"/>
      <c r="D19" s="25"/>
      <c r="E19" s="22">
        <f t="shared" si="0"/>
        <v>0</v>
      </c>
      <c r="F19" s="22">
        <f t="shared" si="1"/>
        <v>0</v>
      </c>
      <c r="G19" s="22">
        <f t="shared" si="2"/>
        <v>0</v>
      </c>
      <c r="H19" s="22">
        <f t="shared" si="3"/>
        <v>0</v>
      </c>
      <c r="I19" s="25"/>
    </row>
    <row r="20" spans="1:9" x14ac:dyDescent="0.2">
      <c r="A20" s="28"/>
      <c r="B20" s="28"/>
      <c r="C20" s="25"/>
      <c r="D20" s="25"/>
      <c r="E20" s="22">
        <f t="shared" si="0"/>
        <v>0</v>
      </c>
      <c r="F20" s="22">
        <f t="shared" si="1"/>
        <v>0</v>
      </c>
      <c r="G20" s="22">
        <f t="shared" si="2"/>
        <v>0</v>
      </c>
      <c r="H20" s="22">
        <f t="shared" si="3"/>
        <v>0</v>
      </c>
      <c r="I20" s="25"/>
    </row>
    <row r="21" spans="1:9" x14ac:dyDescent="0.2">
      <c r="A21" s="28"/>
      <c r="B21" s="28"/>
      <c r="C21" s="25"/>
      <c r="D21" s="25"/>
      <c r="E21" s="22">
        <f t="shared" si="0"/>
        <v>0</v>
      </c>
      <c r="F21" s="22">
        <f t="shared" si="1"/>
        <v>0</v>
      </c>
      <c r="G21" s="22">
        <f t="shared" si="2"/>
        <v>0</v>
      </c>
      <c r="H21" s="22">
        <f t="shared" si="3"/>
        <v>0</v>
      </c>
      <c r="I21" s="25"/>
    </row>
    <row r="22" spans="1:9" x14ac:dyDescent="0.2">
      <c r="A22" s="28"/>
      <c r="B22" s="28"/>
      <c r="C22" s="25"/>
      <c r="D22" s="25"/>
      <c r="E22" s="22">
        <f t="shared" si="0"/>
        <v>0</v>
      </c>
      <c r="F22" s="22">
        <f t="shared" si="1"/>
        <v>0</v>
      </c>
      <c r="G22" s="22">
        <f t="shared" si="2"/>
        <v>0</v>
      </c>
      <c r="H22" s="22">
        <f t="shared" si="3"/>
        <v>0</v>
      </c>
      <c r="I22" s="25"/>
    </row>
    <row r="23" spans="1:9" x14ac:dyDescent="0.2">
      <c r="A23" s="28"/>
      <c r="B23" s="28"/>
      <c r="C23" s="25"/>
      <c r="D23" s="25"/>
      <c r="E23" s="22">
        <f t="shared" si="0"/>
        <v>0</v>
      </c>
      <c r="F23" s="22">
        <f t="shared" si="1"/>
        <v>0</v>
      </c>
      <c r="G23" s="22">
        <f t="shared" si="2"/>
        <v>0</v>
      </c>
      <c r="H23" s="22">
        <f t="shared" si="3"/>
        <v>0</v>
      </c>
      <c r="I23" s="25"/>
    </row>
    <row r="24" spans="1:9" x14ac:dyDescent="0.2">
      <c r="A24" s="28"/>
      <c r="B24" s="28"/>
      <c r="C24" s="25"/>
      <c r="D24" s="25"/>
      <c r="E24" s="22">
        <f t="shared" si="0"/>
        <v>0</v>
      </c>
      <c r="F24" s="22">
        <f t="shared" si="1"/>
        <v>0</v>
      </c>
      <c r="G24" s="22">
        <f t="shared" si="2"/>
        <v>0</v>
      </c>
      <c r="H24" s="22">
        <f t="shared" si="3"/>
        <v>0</v>
      </c>
      <c r="I24" s="25"/>
    </row>
    <row r="25" spans="1:9" x14ac:dyDescent="0.2">
      <c r="A25" s="28"/>
      <c r="B25" s="28"/>
      <c r="C25" s="25"/>
      <c r="D25" s="25"/>
      <c r="E25" s="22">
        <f t="shared" si="0"/>
        <v>0</v>
      </c>
      <c r="F25" s="22">
        <f t="shared" si="1"/>
        <v>0</v>
      </c>
      <c r="G25" s="22">
        <f t="shared" si="2"/>
        <v>0</v>
      </c>
      <c r="H25" s="22">
        <f t="shared" si="3"/>
        <v>0</v>
      </c>
      <c r="I25" s="25"/>
    </row>
    <row r="26" spans="1:9" x14ac:dyDescent="0.2">
      <c r="A26" s="28"/>
      <c r="B26" s="28"/>
      <c r="C26" s="25"/>
      <c r="D26" s="25"/>
      <c r="E26" s="22">
        <f t="shared" si="0"/>
        <v>0</v>
      </c>
      <c r="F26" s="22">
        <f t="shared" si="1"/>
        <v>0</v>
      </c>
      <c r="G26" s="22">
        <f t="shared" si="2"/>
        <v>0</v>
      </c>
      <c r="H26" s="22">
        <f t="shared" si="3"/>
        <v>0</v>
      </c>
      <c r="I26" s="25"/>
    </row>
    <row r="27" spans="1:9" x14ac:dyDescent="0.2">
      <c r="A27" s="28"/>
      <c r="B27" s="28"/>
      <c r="C27" s="25"/>
      <c r="D27" s="25"/>
      <c r="E27" s="22">
        <f t="shared" si="0"/>
        <v>0</v>
      </c>
      <c r="F27" s="22">
        <f t="shared" si="1"/>
        <v>0</v>
      </c>
      <c r="G27" s="22">
        <f t="shared" si="2"/>
        <v>0</v>
      </c>
      <c r="H27" s="22">
        <f t="shared" si="3"/>
        <v>0</v>
      </c>
      <c r="I27" s="25"/>
    </row>
    <row r="28" spans="1:9" x14ac:dyDescent="0.2">
      <c r="A28" s="9"/>
      <c r="B28" s="10"/>
      <c r="C28" s="10"/>
      <c r="D28" s="10"/>
      <c r="E28" s="10"/>
      <c r="F28" s="10"/>
      <c r="G28" s="10"/>
      <c r="H28" s="10"/>
      <c r="I28" s="11"/>
    </row>
    <row r="29" spans="1:9" ht="15.75" thickBot="1" x14ac:dyDescent="0.3">
      <c r="A29" s="3"/>
      <c r="B29" s="8"/>
      <c r="C29" s="8"/>
      <c r="D29" s="8"/>
      <c r="E29" s="8"/>
      <c r="F29" s="8"/>
      <c r="G29" s="16" t="s">
        <v>12</v>
      </c>
      <c r="H29" s="21">
        <f>SUM(H12:H27)</f>
        <v>0</v>
      </c>
      <c r="I29" s="4"/>
    </row>
    <row r="30" spans="1:9" ht="15" thickTop="1" x14ac:dyDescent="0.2">
      <c r="A30" s="5"/>
      <c r="B30" s="12"/>
      <c r="C30" s="12"/>
      <c r="D30" s="12"/>
      <c r="E30" s="12"/>
      <c r="F30" s="12"/>
      <c r="G30" s="12"/>
      <c r="H30" s="12"/>
      <c r="I30" s="13"/>
    </row>
    <row r="31" spans="1:9" ht="15" x14ac:dyDescent="0.25">
      <c r="A31" s="29" t="s">
        <v>23</v>
      </c>
      <c r="B31" s="8"/>
      <c r="C31" s="8"/>
      <c r="D31" s="8"/>
      <c r="E31" s="8"/>
      <c r="F31" s="8"/>
      <c r="G31" s="8"/>
      <c r="H31" s="8"/>
      <c r="I31" s="8"/>
    </row>
    <row r="32" spans="1:9" x14ac:dyDescent="0.2">
      <c r="A32" s="8"/>
      <c r="B32" s="8"/>
      <c r="C32" s="8"/>
      <c r="D32" s="8"/>
      <c r="E32" s="8"/>
      <c r="F32" s="8"/>
      <c r="G32" s="8"/>
      <c r="H32" s="8"/>
      <c r="I32" s="8"/>
    </row>
    <row r="33" spans="1:9" x14ac:dyDescent="0.2">
      <c r="A33" s="8" t="s">
        <v>22</v>
      </c>
      <c r="B33" s="8"/>
      <c r="C33" s="8"/>
      <c r="D33" s="8"/>
      <c r="E33" s="8"/>
      <c r="F33" s="8"/>
      <c r="G33" s="8"/>
      <c r="H33" s="8"/>
      <c r="I33" s="8"/>
    </row>
    <row r="34" spans="1:9" ht="15" x14ac:dyDescent="0.25">
      <c r="A34" s="8"/>
      <c r="B34" s="33" t="s">
        <v>24</v>
      </c>
      <c r="C34" s="8"/>
      <c r="D34" s="8"/>
      <c r="E34" s="8"/>
      <c r="F34" s="8"/>
      <c r="G34" s="8"/>
      <c r="H34" s="8"/>
      <c r="I34" s="8"/>
    </row>
    <row r="35" spans="1:9" x14ac:dyDescent="0.2">
      <c r="B35" s="32" t="s">
        <v>25</v>
      </c>
    </row>
    <row r="37" spans="1:9" ht="10.5" customHeight="1" x14ac:dyDescent="0.2">
      <c r="A37" s="23" t="s">
        <v>14</v>
      </c>
    </row>
    <row r="38" spans="1:9" ht="10.5" customHeight="1" x14ac:dyDescent="0.2">
      <c r="A38" s="23" t="s">
        <v>16</v>
      </c>
    </row>
    <row r="39" spans="1:9" ht="10.5" customHeight="1" x14ac:dyDescent="0.2">
      <c r="A39" s="23" t="s">
        <v>17</v>
      </c>
    </row>
    <row r="40" spans="1:9" ht="10.5" customHeight="1" x14ac:dyDescent="0.2">
      <c r="A40" s="23" t="s">
        <v>18</v>
      </c>
    </row>
    <row r="41" spans="1:9" ht="10.5" customHeight="1" x14ac:dyDescent="0.2">
      <c r="A41" s="23" t="s">
        <v>19</v>
      </c>
    </row>
  </sheetData>
  <mergeCells count="3">
    <mergeCell ref="A5:I5"/>
    <mergeCell ref="A7:I7"/>
    <mergeCell ref="A6:I6"/>
  </mergeCells>
  <printOptions horizontalCentered="1"/>
  <pageMargins left="0.19685039370078741" right="0.19685039370078741" top="0.47244094488188981" bottom="0.59055118110236227" header="0.31496062992125984" footer="0.31496062992125984"/>
  <pageSetup paperSize="14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JO</vt:lpstr>
      <vt:lpstr>JO!Print_Area</vt:lpstr>
      <vt:lpstr>JO!Print_Titles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kcobso</dc:creator>
  <cp:lastModifiedBy>rdmbso</cp:lastModifiedBy>
  <cp:lastPrinted>2022-07-29T10:52:00Z</cp:lastPrinted>
  <dcterms:created xsi:type="dcterms:W3CDTF">2022-07-28T02:28:49Z</dcterms:created>
  <dcterms:modified xsi:type="dcterms:W3CDTF">2022-07-29T10:52:17Z</dcterms:modified>
</cp:coreProperties>
</file>